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mespurvis/Documents/JP DOCUMENTS/@AI INVESTMENT 2021 /Investment subject assignment/DRAFT ASSIGNMENT/"/>
    </mc:Choice>
  </mc:AlternateContent>
  <xr:revisionPtr revIDLastSave="0" documentId="8_{C4B7EABE-BEBD-F548-BD28-F1BB33F2FEEB}" xr6:coauthVersionLast="46" xr6:coauthVersionMax="46" xr10:uidLastSave="{00000000-0000-0000-0000-000000000000}"/>
  <bookViews>
    <workbookView xWindow="380" yWindow="460" windowWidth="28040" windowHeight="15940" xr2:uid="{9E25A326-AFBE-1B40-B962-8129A71CF401}"/>
  </bookViews>
  <sheets>
    <sheet name="CIW longer term data " sheetId="1" r:id="rId1"/>
    <sheet name="CIW data from Financial Stmts" sheetId="2" r:id="rId2"/>
  </sheets>
  <definedNames>
    <definedName name="_xlnm.Print_Area" localSheetId="1">'CIW data from Financial Stmts'!$A$1:$E$91</definedName>
    <definedName name="_xlnm.Print_Area" localSheetId="0">'CIW longer term data '!$B$2:$N$35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2" i="1" l="1"/>
  <c r="L18" i="1" s="1"/>
  <c r="K12" i="1"/>
  <c r="J12" i="1"/>
  <c r="L11" i="1"/>
  <c r="K11" i="1"/>
  <c r="J11" i="1"/>
  <c r="E86" i="2"/>
  <c r="D86" i="2"/>
  <c r="C86" i="2"/>
  <c r="E74" i="2"/>
  <c r="E72" i="2"/>
  <c r="E85" i="2"/>
  <c r="E82" i="2"/>
  <c r="E78" i="2"/>
  <c r="E76" i="2"/>
  <c r="E64" i="2"/>
  <c r="E45" i="2"/>
  <c r="D45" i="2"/>
  <c r="C45" i="2"/>
  <c r="E39" i="2"/>
  <c r="D15" i="2"/>
  <c r="C15" i="2"/>
  <c r="E66" i="2"/>
  <c r="E56" i="2"/>
  <c r="E52" i="2"/>
  <c r="E43" i="2"/>
  <c r="E42" i="2"/>
  <c r="E50" i="2"/>
  <c r="E37" i="2"/>
  <c r="E36" i="2"/>
  <c r="E29" i="2"/>
  <c r="E28" i="2"/>
  <c r="E27" i="2"/>
  <c r="E31" i="2" s="1"/>
  <c r="E15" i="2"/>
  <c r="E20" i="2"/>
  <c r="E19" i="2"/>
  <c r="E18" i="2"/>
  <c r="E24" i="2" s="1"/>
  <c r="C85" i="2"/>
  <c r="C82" i="2"/>
  <c r="D78" i="2"/>
  <c r="D82" i="2"/>
  <c r="C78" i="2"/>
  <c r="D64" i="2"/>
  <c r="K19" i="1" s="1"/>
  <c r="C60" i="2"/>
  <c r="C64" i="2" s="1"/>
  <c r="J19" i="1" s="1"/>
  <c r="D20" i="2"/>
  <c r="C12" i="2"/>
  <c r="D56" i="2"/>
  <c r="C56" i="2"/>
  <c r="C52" i="2"/>
  <c r="D50" i="2"/>
  <c r="D52" i="2" s="1"/>
  <c r="D43" i="2"/>
  <c r="C43" i="2"/>
  <c r="D37" i="2"/>
  <c r="D36" i="2"/>
  <c r="C36" i="2"/>
  <c r="C39" i="2" s="1"/>
  <c r="D29" i="2"/>
  <c r="C29" i="2"/>
  <c r="D27" i="2"/>
  <c r="C27" i="2"/>
  <c r="D22" i="2"/>
  <c r="C22" i="2"/>
  <c r="D21" i="2"/>
  <c r="C21" i="2"/>
  <c r="C20" i="2"/>
  <c r="D19" i="2"/>
  <c r="C19" i="2"/>
  <c r="D18" i="2"/>
  <c r="C18" i="2"/>
  <c r="L16" i="1"/>
  <c r="K16" i="1"/>
  <c r="J16" i="1"/>
  <c r="J17" i="1"/>
  <c r="I17" i="1"/>
  <c r="H17" i="1"/>
  <c r="G17" i="1"/>
  <c r="F17" i="1"/>
  <c r="F20" i="1" s="1"/>
  <c r="E17" i="1"/>
  <c r="D17" i="1"/>
  <c r="C17" i="1"/>
  <c r="N17" i="1" s="1"/>
  <c r="E19" i="1"/>
  <c r="D19" i="1"/>
  <c r="C19" i="1"/>
  <c r="L20" i="1"/>
  <c r="I12" i="1"/>
  <c r="H12" i="1"/>
  <c r="G12" i="1"/>
  <c r="F12" i="1"/>
  <c r="E12" i="1"/>
  <c r="D12" i="1"/>
  <c r="C12" i="1"/>
  <c r="I11" i="1"/>
  <c r="H11" i="1"/>
  <c r="G11" i="1"/>
  <c r="F11" i="1"/>
  <c r="E11" i="1"/>
  <c r="D11" i="1"/>
  <c r="C11" i="1"/>
  <c r="H22" i="1"/>
  <c r="N12" i="1" l="1"/>
  <c r="E90" i="2"/>
  <c r="E33" i="2"/>
  <c r="E47" i="2" s="1"/>
  <c r="E54" i="2" s="1"/>
  <c r="C90" i="2"/>
  <c r="D39" i="2"/>
  <c r="D85" i="2"/>
  <c r="D90" i="2" s="1"/>
  <c r="D24" i="2"/>
  <c r="C24" i="2"/>
  <c r="C31" i="2"/>
  <c r="D31" i="2"/>
  <c r="N19" i="1"/>
  <c r="N11" i="1"/>
  <c r="I18" i="1"/>
  <c r="I21" i="1" s="1"/>
  <c r="K20" i="1"/>
  <c r="H18" i="1"/>
  <c r="H21" i="1" s="1"/>
  <c r="G18" i="1"/>
  <c r="G21" i="1" s="1"/>
  <c r="I20" i="1"/>
  <c r="C18" i="1"/>
  <c r="C21" i="1" s="1"/>
  <c r="L21" i="1"/>
  <c r="D18" i="1"/>
  <c r="D21" i="1" s="1"/>
  <c r="H20" i="1"/>
  <c r="K18" i="1"/>
  <c r="F18" i="1"/>
  <c r="F21" i="1" s="1"/>
  <c r="J18" i="1"/>
  <c r="J21" i="1" s="1"/>
  <c r="E18" i="1"/>
  <c r="E21" i="1" s="1"/>
  <c r="D20" i="1"/>
  <c r="J20" i="1"/>
  <c r="G20" i="1"/>
  <c r="C20" i="1"/>
  <c r="E20" i="1"/>
  <c r="E58" i="2" l="1"/>
  <c r="E62" i="2" s="1"/>
  <c r="C33" i="2"/>
  <c r="C47" i="2" s="1"/>
  <c r="C54" i="2" s="1"/>
  <c r="C58" i="2" s="1"/>
  <c r="D33" i="2"/>
  <c r="D47" i="2" s="1"/>
  <c r="D54" i="2" s="1"/>
  <c r="D58" i="2" s="1"/>
  <c r="K21" i="1"/>
  <c r="N18" i="1"/>
  <c r="N20" i="1"/>
  <c r="C74" i="2" l="1"/>
  <c r="D74" i="2"/>
  <c r="D76" i="2"/>
  <c r="C72" i="2"/>
  <c r="C62" i="2"/>
  <c r="D72" i="2"/>
  <c r="D62" i="2"/>
</calcChain>
</file>

<file path=xl/sharedStrings.xml><?xml version="1.0" encoding="utf-8"?>
<sst xmlns="http://schemas.openxmlformats.org/spreadsheetml/2006/main" count="110" uniqueCount="94">
  <si>
    <t xml:space="preserve">Investment Subject </t>
  </si>
  <si>
    <t xml:space="preserve">Assignment </t>
  </si>
  <si>
    <t>S2</t>
  </si>
  <si>
    <t xml:space="preserve">2021	</t>
  </si>
  <si>
    <t>Valuation of Clime Investment Management Ltd (ASX code CIW) using a discounted cash flow (DCF) valuation method</t>
  </si>
  <si>
    <t>Data shown is for CIW in $A000 unless otherwise stated</t>
  </si>
  <si>
    <t xml:space="preserve">Historical data </t>
  </si>
  <si>
    <t>Dividends  per share (cents per share)</t>
  </si>
  <si>
    <t xml:space="preserve">Dividends ($A000) </t>
  </si>
  <si>
    <t>Earnings  per share (cents per share)</t>
  </si>
  <si>
    <t>Payout ratio (% of earnings)</t>
  </si>
  <si>
    <t>Revenue  ($A000)</t>
  </si>
  <si>
    <t>Net profit after tax  ($A000)</t>
  </si>
  <si>
    <t>Franking (%)</t>
  </si>
  <si>
    <t>Average shares outstanding  (thousands of  shares)</t>
  </si>
  <si>
    <t>Growth rate  % p.a.</t>
  </si>
  <si>
    <t>2012-2020</t>
  </si>
  <si>
    <t>C</t>
  </si>
  <si>
    <t xml:space="preserve">period </t>
  </si>
  <si>
    <t xml:space="preserve">Half Year ending 31 December </t>
  </si>
  <si>
    <t xml:space="preserve">Years ending 30 June </t>
  </si>
  <si>
    <t>Net  cash flow from operating activities ($A000)</t>
  </si>
  <si>
    <t>Net  cash flow from investing  activities ($A000)</t>
  </si>
  <si>
    <t>Net  cash flow from financing  activities ($A000)</t>
  </si>
  <si>
    <t>Net cash flow ($A000)</t>
  </si>
  <si>
    <t xml:space="preserve">Revenue </t>
  </si>
  <si>
    <t>EBITDA</t>
  </si>
  <si>
    <t>Depreciation</t>
  </si>
  <si>
    <t xml:space="preserve">Amortisation </t>
  </si>
  <si>
    <t>EBIT</t>
  </si>
  <si>
    <t xml:space="preserve">Net interest expense </t>
  </si>
  <si>
    <t xml:space="preserve">Net profit before tax </t>
  </si>
  <si>
    <t xml:space="preserve">Tax expense </t>
  </si>
  <si>
    <t>Net profit after tax  (NPAT)</t>
  </si>
  <si>
    <t xml:space="preserve">Full year ending 30 June </t>
  </si>
  <si>
    <t xml:space="preserve">Total assets </t>
  </si>
  <si>
    <t>$A000 unless stated</t>
  </si>
  <si>
    <t xml:space="preserve">Clime Investment Management Ltd (ASX code CIW) data from financial statements </t>
  </si>
  <si>
    <t>Funds management and related activities revenue</t>
  </si>
  <si>
    <t>Investment software  revenue</t>
  </si>
  <si>
    <t xml:space="preserve">Performance fees </t>
  </si>
  <si>
    <t xml:space="preserve">Direct investment income </t>
  </si>
  <si>
    <t xml:space="preserve">Realised and unrealised (losses)/gains </t>
  </si>
  <si>
    <t xml:space="preserve">Income from joint venture </t>
  </si>
  <si>
    <t xml:space="preserve">Total  revenue </t>
  </si>
  <si>
    <t xml:space="preserve">Redundancy costs </t>
  </si>
  <si>
    <t xml:space="preserve">Other non recurring expenses </t>
  </si>
  <si>
    <t>Total depreciation</t>
  </si>
  <si>
    <t>Depreciation right-of-use assets</t>
  </si>
  <si>
    <t xml:space="preserve">Amortisation intangibles </t>
  </si>
  <si>
    <t>Governnment subsidy</t>
  </si>
  <si>
    <t xml:space="preserve">Administrative and occupancy expenses </t>
  </si>
  <si>
    <t xml:space="preserve">Operating expenses </t>
  </si>
  <si>
    <t xml:space="preserve">Total operating expenses </t>
  </si>
  <si>
    <t xml:space="preserve">Total non-recurring expenses </t>
  </si>
  <si>
    <t>Third party custody, management and funds administtation services</t>
  </si>
  <si>
    <t xml:space="preserve">Selling and marketing expenses </t>
  </si>
  <si>
    <t xml:space="preserve">Non-recurring expenses </t>
  </si>
  <si>
    <t xml:space="preserve">Short term incentives  performance related  </t>
  </si>
  <si>
    <t>Short term incentives (other)</t>
  </si>
  <si>
    <t xml:space="preserve">Total amortisation </t>
  </si>
  <si>
    <t xml:space="preserve">Finance costs on lease liabilities </t>
  </si>
  <si>
    <t xml:space="preserve">Total net interest expense </t>
  </si>
  <si>
    <t xml:space="preserve">Equity  </t>
  </si>
  <si>
    <t>NA</t>
  </si>
  <si>
    <t>interest coverage (EBIT/Net interest)</t>
  </si>
  <si>
    <t>Price earnings ratio (source Stockdoctor 3 June 2021)</t>
  </si>
  <si>
    <t>Tax rate (T)</t>
  </si>
  <si>
    <t>R=Net interest /(Total assets -Equity)</t>
  </si>
  <si>
    <t>K=Cost of equity % p..a =Earnings yield  = (1/Price earnings ratio)</t>
  </si>
  <si>
    <t>Weighted average cost of capital  % p.a. (WACC)</t>
  </si>
  <si>
    <t>Equity /Total assets (E/TA)</t>
  </si>
  <si>
    <t>WACC=Rx (1-T)x (1-(E/TA))+Kx(E/TA)</t>
  </si>
  <si>
    <t>Revenues from the  MFG entities</t>
  </si>
  <si>
    <t xml:space="preserve">Other non recurring income </t>
  </si>
  <si>
    <t xml:space="preserve">Expenses of closing sub-scale funds </t>
  </si>
  <si>
    <t>Depreciation property plant and equipment</t>
  </si>
  <si>
    <t>Amortisation of contract costs</t>
  </si>
  <si>
    <t>Return on equity (NATP/Equity) % p.a.</t>
  </si>
  <si>
    <t>Return on assets  (EBIT/Total assets) % p.a.</t>
  </si>
  <si>
    <t xml:space="preserve">Cost of debt R% p.a.    </t>
  </si>
  <si>
    <t>Cost of equity  K % p.a.</t>
  </si>
  <si>
    <t>CIW Dividend yield  % p.a.</t>
  </si>
  <si>
    <t>CIW Gross dividend yield % p.a.</t>
  </si>
  <si>
    <t xml:space="preserve">Market average Gross dividend yield  % p.a. </t>
  </si>
  <si>
    <t>CIW Price to cash flow per share ratio</t>
  </si>
  <si>
    <t>CIW Price to NTA  per share ratio</t>
  </si>
  <si>
    <t>CIW Price to earnings per share ratio</t>
  </si>
  <si>
    <t>industry average Price  to earnings per share ratio</t>
  </si>
  <si>
    <t>Market average Price to earnings per share  ratio</t>
  </si>
  <si>
    <t>SD</t>
  </si>
  <si>
    <t xml:space="preserve">Sources:       SD= Stockdoctor.com.au.                                C= Clime annual report 30 June 2020 and half yearly report 31 December 2020               </t>
  </si>
  <si>
    <t>Source: Yahoo Finance estimated over 5 years</t>
  </si>
  <si>
    <t>Beta of CIW shares relative to the  ASX200 Index=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</si>
</sst>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%"/>
    <numFmt numFmtId="166" formatCode="0.00_);[Red]\(0.00\)"/>
  </numFmts>
  <fonts count="10" x14ac:knownFonts="1">
    <font>
      <sz val="12"/>
      <color theme="1"/>
      <name val="Calibri"/>
      <family val="2"/>
      <scheme val="minor"/>
    </font>
    <font>
      <b/>
      <sz val="12"/>
      <color theme="1"/>
      <name val="Century Gothic"/>
      <family val="1"/>
    </font>
    <font>
      <b/>
      <sz val="14"/>
      <color rgb="FF5354D2"/>
      <name val="Century Gothic"/>
      <family val="1"/>
    </font>
    <font>
      <b/>
      <sz val="16"/>
      <color rgb="FF5354D2"/>
      <name val="Century Gothic"/>
      <family val="1"/>
    </font>
    <font>
      <b/>
      <sz val="14"/>
      <color theme="1"/>
      <name val="Century Gothic"/>
      <family val="1"/>
    </font>
    <font>
      <sz val="14"/>
      <color theme="1"/>
      <name val="Calibri"/>
      <family val="2"/>
      <scheme val="minor"/>
    </font>
    <font>
      <b/>
      <sz val="10"/>
      <color theme="1"/>
      <name val="Century Gothic"/>
      <family val="1"/>
    </font>
    <font>
      <b/>
      <sz val="10"/>
      <color rgb="FF5354D2"/>
      <name val="Century Gothic"/>
      <family val="1"/>
    </font>
    <font>
      <b/>
      <sz val="12"/>
      <color rgb="FF000000"/>
      <name val="Century Gothic"/>
      <family val="1"/>
    </font>
    <font>
      <b/>
      <sz val="12"/>
      <color rgb="FF7030A0"/>
      <name val="Century Gothic"/>
      <family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/>
    <xf numFmtId="3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/>
    <xf numFmtId="2" fontId="1" fillId="0" borderId="1" xfId="0" applyNumberFormat="1" applyFont="1" applyBorder="1"/>
    <xf numFmtId="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10" fontId="1" fillId="0" borderId="3" xfId="0" applyNumberFormat="1" applyFont="1" applyBorder="1" applyAlignment="1">
      <alignment horizontal="center"/>
    </xf>
    <xf numFmtId="3" fontId="1" fillId="0" borderId="6" xfId="0" applyNumberFormat="1" applyFont="1" applyBorder="1"/>
    <xf numFmtId="3" fontId="1" fillId="0" borderId="9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3" fontId="1" fillId="0" borderId="3" xfId="0" applyNumberFormat="1" applyFont="1" applyBorder="1"/>
    <xf numFmtId="3" fontId="1" fillId="0" borderId="6" xfId="0" applyNumberFormat="1" applyFont="1" applyBorder="1" applyAlignment="1">
      <alignment horizontal="right"/>
    </xf>
    <xf numFmtId="2" fontId="1" fillId="0" borderId="6" xfId="0" applyNumberFormat="1" applyFont="1" applyBorder="1"/>
    <xf numFmtId="9" fontId="1" fillId="0" borderId="6" xfId="0" applyNumberFormat="1" applyFont="1" applyBorder="1" applyAlignment="1">
      <alignment horizontal="center"/>
    </xf>
    <xf numFmtId="3" fontId="1" fillId="0" borderId="6" xfId="0" applyNumberFormat="1" applyFont="1" applyBorder="1" applyAlignment="1"/>
    <xf numFmtId="3" fontId="1" fillId="0" borderId="1" xfId="0" applyNumberFormat="1" applyFont="1" applyBorder="1" applyAlignment="1"/>
    <xf numFmtId="0" fontId="2" fillId="0" borderId="1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3" fontId="1" fillId="0" borderId="9" xfId="0" applyNumberFormat="1" applyFont="1" applyBorder="1" applyAlignment="1"/>
    <xf numFmtId="3" fontId="1" fillId="0" borderId="9" xfId="0" applyNumberFormat="1" applyFont="1" applyBorder="1" applyAlignment="1">
      <alignment horizontal="right"/>
    </xf>
    <xf numFmtId="2" fontId="1" fillId="0" borderId="9" xfId="0" applyNumberFormat="1" applyFont="1" applyBorder="1"/>
    <xf numFmtId="9" fontId="1" fillId="0" borderId="9" xfId="0" applyNumberFormat="1" applyFont="1" applyBorder="1" applyAlignment="1">
      <alignment horizontal="center"/>
    </xf>
    <xf numFmtId="0" fontId="1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wrapText="1"/>
    </xf>
    <xf numFmtId="2" fontId="1" fillId="0" borderId="3" xfId="0" applyNumberFormat="1" applyFont="1" applyBorder="1"/>
    <xf numFmtId="9" fontId="1" fillId="0" borderId="3" xfId="0" applyNumberFormat="1" applyFont="1" applyBorder="1" applyAlignment="1">
      <alignment horizontal="center"/>
    </xf>
    <xf numFmtId="38" fontId="1" fillId="0" borderId="1" xfId="0" applyNumberFormat="1" applyFont="1" applyBorder="1"/>
    <xf numFmtId="38" fontId="1" fillId="0" borderId="6" xfId="0" applyNumberFormat="1" applyFont="1" applyBorder="1" applyAlignment="1">
      <alignment horizontal="center"/>
    </xf>
    <xf numFmtId="38" fontId="1" fillId="0" borderId="1" xfId="0" applyNumberFormat="1" applyFont="1" applyBorder="1" applyAlignment="1">
      <alignment horizontal="center"/>
    </xf>
    <xf numFmtId="38" fontId="1" fillId="0" borderId="1" xfId="0" applyNumberFormat="1" applyFont="1" applyBorder="1" applyAlignment="1">
      <alignment horizontal="right"/>
    </xf>
    <xf numFmtId="38" fontId="1" fillId="0" borderId="9" xfId="0" applyNumberFormat="1" applyFont="1" applyBorder="1" applyAlignment="1">
      <alignment horizontal="right"/>
    </xf>
    <xf numFmtId="38" fontId="1" fillId="0" borderId="3" xfId="0" applyNumberFormat="1" applyFont="1" applyBorder="1" applyAlignment="1"/>
    <xf numFmtId="0" fontId="6" fillId="0" borderId="0" xfId="0" applyFont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/>
    <xf numFmtId="0" fontId="7" fillId="0" borderId="0" xfId="0" applyFont="1"/>
    <xf numFmtId="0" fontId="7" fillId="0" borderId="0" xfId="0" applyFont="1" applyBorder="1"/>
    <xf numFmtId="164" fontId="6" fillId="0" borderId="0" xfId="0" applyNumberFormat="1" applyFont="1"/>
    <xf numFmtId="38" fontId="6" fillId="0" borderId="0" xfId="0" applyNumberFormat="1" applyFont="1" applyFill="1"/>
    <xf numFmtId="0" fontId="6" fillId="0" borderId="0" xfId="0" applyFont="1" applyFill="1"/>
    <xf numFmtId="3" fontId="1" fillId="0" borderId="1" xfId="0" applyNumberFormat="1" applyFont="1" applyFill="1" applyBorder="1"/>
    <xf numFmtId="3" fontId="1" fillId="0" borderId="9" xfId="0" applyNumberFormat="1" applyFont="1" applyFill="1" applyBorder="1"/>
    <xf numFmtId="0" fontId="6" fillId="0" borderId="0" xfId="0" applyFont="1" applyFill="1" applyBorder="1"/>
    <xf numFmtId="2" fontId="6" fillId="0" borderId="0" xfId="0" applyNumberFormat="1" applyFont="1" applyFill="1" applyBorder="1"/>
    <xf numFmtId="38" fontId="6" fillId="0" borderId="0" xfId="0" applyNumberFormat="1" applyFont="1" applyFill="1" applyBorder="1"/>
    <xf numFmtId="10" fontId="6" fillId="0" borderId="0" xfId="0" applyNumberFormat="1" applyFont="1"/>
    <xf numFmtId="164" fontId="6" fillId="0" borderId="0" xfId="0" applyNumberFormat="1" applyFont="1" applyAlignment="1">
      <alignment horizontal="center"/>
    </xf>
    <xf numFmtId="9" fontId="6" fillId="0" borderId="0" xfId="0" applyNumberFormat="1" applyFont="1"/>
    <xf numFmtId="3" fontId="6" fillId="0" borderId="0" xfId="0" applyNumberFormat="1" applyFont="1"/>
    <xf numFmtId="3" fontId="1" fillId="0" borderId="3" xfId="0" applyNumberFormat="1" applyFont="1" applyFill="1" applyBorder="1"/>
    <xf numFmtId="38" fontId="1" fillId="0" borderId="3" xfId="0" applyNumberFormat="1" applyFont="1" applyBorder="1" applyAlignment="1">
      <alignment horizontal="right" wrapText="1"/>
    </xf>
    <xf numFmtId="165" fontId="1" fillId="0" borderId="0" xfId="0" applyNumberFormat="1" applyFont="1"/>
    <xf numFmtId="0" fontId="1" fillId="0" borderId="16" xfId="0" applyFont="1" applyBorder="1"/>
    <xf numFmtId="9" fontId="1" fillId="0" borderId="18" xfId="0" applyNumberFormat="1" applyFont="1" applyBorder="1" applyAlignment="1">
      <alignment horizontal="center"/>
    </xf>
    <xf numFmtId="9" fontId="1" fillId="0" borderId="16" xfId="0" applyNumberFormat="1" applyFont="1" applyBorder="1" applyAlignment="1">
      <alignment horizontal="center"/>
    </xf>
    <xf numFmtId="9" fontId="1" fillId="0" borderId="17" xfId="0" applyNumberFormat="1" applyFont="1" applyBorder="1" applyAlignment="1">
      <alignment horizontal="center"/>
    </xf>
    <xf numFmtId="9" fontId="1" fillId="0" borderId="19" xfId="0" applyNumberFormat="1" applyFont="1" applyBorder="1" applyAlignment="1">
      <alignment horizontal="center"/>
    </xf>
    <xf numFmtId="0" fontId="1" fillId="0" borderId="4" xfId="0" applyFont="1" applyBorder="1"/>
    <xf numFmtId="0" fontId="1" fillId="0" borderId="6" xfId="0" applyFont="1" applyBorder="1"/>
    <xf numFmtId="0" fontId="1" fillId="0" borderId="7" xfId="0" applyFont="1" applyBorder="1"/>
    <xf numFmtId="10" fontId="1" fillId="0" borderId="1" xfId="0" applyNumberFormat="1" applyFont="1" applyBorder="1" applyAlignment="1">
      <alignment horizontal="center"/>
    </xf>
    <xf numFmtId="10" fontId="1" fillId="0" borderId="21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2" fontId="1" fillId="0" borderId="20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1" fillId="0" borderId="21" xfId="0" applyNumberFormat="1" applyFont="1" applyBorder="1" applyAlignment="1">
      <alignment horizontal="center"/>
    </xf>
    <xf numFmtId="166" fontId="8" fillId="0" borderId="1" xfId="0" applyNumberFormat="1" applyFont="1" applyBorder="1" applyAlignment="1">
      <alignment horizontal="center"/>
    </xf>
    <xf numFmtId="166" fontId="8" fillId="0" borderId="21" xfId="0" applyNumberFormat="1" applyFont="1" applyBorder="1" applyAlignment="1">
      <alignment horizontal="center"/>
    </xf>
    <xf numFmtId="166" fontId="1" fillId="0" borderId="8" xfId="0" applyNumberFormat="1" applyFont="1" applyBorder="1" applyAlignment="1">
      <alignment horizontal="center"/>
    </xf>
    <xf numFmtId="166" fontId="1" fillId="0" borderId="2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9" fillId="0" borderId="0" xfId="0" applyFont="1"/>
    <xf numFmtId="0" fontId="1" fillId="0" borderId="23" xfId="0" applyFont="1" applyBorder="1" applyAlignment="1">
      <alignment horizontal="right"/>
    </xf>
    <xf numFmtId="0" fontId="1" fillId="0" borderId="24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5354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983FC-7381-BA48-8CB4-82E3765AE07F}">
  <sheetPr>
    <pageSetUpPr fitToPage="1"/>
  </sheetPr>
  <dimension ref="B2:N34"/>
  <sheetViews>
    <sheetView tabSelected="1" topLeftCell="A8" zoomScale="89" zoomScaleNormal="89" workbookViewId="0">
      <selection activeCell="B1" sqref="B1"/>
    </sheetView>
  </sheetViews>
  <sheetFormatPr baseColWidth="10" defaultRowHeight="16" x14ac:dyDescent="0.2"/>
  <cols>
    <col min="1" max="1" width="7" style="1" customWidth="1"/>
    <col min="2" max="2" width="60.83203125" style="1" customWidth="1"/>
    <col min="3" max="11" width="13.6640625" style="1" customWidth="1"/>
    <col min="12" max="12" width="13.33203125" style="1" customWidth="1"/>
    <col min="13" max="13" width="12.1640625" style="1" customWidth="1"/>
    <col min="14" max="14" width="13.1640625" style="1" customWidth="1"/>
    <col min="15" max="16384" width="10.83203125" style="1"/>
  </cols>
  <sheetData>
    <row r="2" spans="2:14" ht="21" x14ac:dyDescent="0.25">
      <c r="B2" s="3" t="s">
        <v>0</v>
      </c>
      <c r="C2" s="4" t="s">
        <v>3</v>
      </c>
      <c r="D2" s="4" t="s">
        <v>2</v>
      </c>
    </row>
    <row r="4" spans="2:14" ht="21" x14ac:dyDescent="0.25">
      <c r="B4" s="3" t="s">
        <v>1</v>
      </c>
      <c r="C4" s="2" t="s">
        <v>4</v>
      </c>
    </row>
    <row r="6" spans="2:14" x14ac:dyDescent="0.2">
      <c r="C6" s="1" t="s">
        <v>5</v>
      </c>
    </row>
    <row r="7" spans="2:14" ht="19" thickBot="1" x14ac:dyDescent="0.25">
      <c r="B7" s="2" t="s">
        <v>6</v>
      </c>
    </row>
    <row r="8" spans="2:14" ht="60" customHeight="1" thickBot="1" x14ac:dyDescent="0.25">
      <c r="C8" s="86" t="s">
        <v>20</v>
      </c>
      <c r="D8" s="87"/>
      <c r="E8" s="87"/>
      <c r="F8" s="87"/>
      <c r="G8" s="87"/>
      <c r="H8" s="87"/>
      <c r="I8" s="87"/>
      <c r="J8" s="87"/>
      <c r="K8" s="88"/>
      <c r="L8" s="35" t="s">
        <v>19</v>
      </c>
      <c r="N8" s="19" t="s">
        <v>15</v>
      </c>
    </row>
    <row r="9" spans="2:14" x14ac:dyDescent="0.2">
      <c r="B9" s="10" t="s">
        <v>18</v>
      </c>
      <c r="C9" s="17">
        <v>2012</v>
      </c>
      <c r="D9" s="18">
        <v>2013</v>
      </c>
      <c r="E9" s="18">
        <v>2014</v>
      </c>
      <c r="F9" s="18">
        <v>2015</v>
      </c>
      <c r="G9" s="18">
        <v>2016</v>
      </c>
      <c r="H9" s="18">
        <v>2017</v>
      </c>
      <c r="I9" s="18">
        <v>2018</v>
      </c>
      <c r="J9" s="18">
        <v>2019</v>
      </c>
      <c r="K9" s="29">
        <v>2020</v>
      </c>
      <c r="L9" s="11">
        <v>2020</v>
      </c>
      <c r="N9" s="12" t="s">
        <v>16</v>
      </c>
    </row>
    <row r="10" spans="2:14" ht="65" customHeight="1" x14ac:dyDescent="0.2">
      <c r="B10" s="26" t="s">
        <v>91</v>
      </c>
      <c r="C10" s="27" t="s">
        <v>90</v>
      </c>
      <c r="D10" s="27" t="s">
        <v>90</v>
      </c>
      <c r="E10" s="27" t="s">
        <v>90</v>
      </c>
      <c r="F10" s="27" t="s">
        <v>90</v>
      </c>
      <c r="G10" s="27" t="s">
        <v>90</v>
      </c>
      <c r="H10" s="27" t="s">
        <v>90</v>
      </c>
      <c r="I10" s="27" t="s">
        <v>90</v>
      </c>
      <c r="J10" s="28" t="s">
        <v>17</v>
      </c>
      <c r="K10" s="30" t="s">
        <v>17</v>
      </c>
      <c r="L10" s="36" t="s">
        <v>17</v>
      </c>
      <c r="N10" s="13"/>
    </row>
    <row r="11" spans="2:14" ht="20" customHeight="1" x14ac:dyDescent="0.2">
      <c r="B11" s="5" t="s">
        <v>11</v>
      </c>
      <c r="C11" s="24">
        <f>5167</f>
        <v>5167</v>
      </c>
      <c r="D11" s="25">
        <f>8376</f>
        <v>8376</v>
      </c>
      <c r="E11" s="25">
        <f>11002</f>
        <v>11002</v>
      </c>
      <c r="F11" s="25">
        <f>11360</f>
        <v>11360</v>
      </c>
      <c r="G11" s="25">
        <f>9785</f>
        <v>9785</v>
      </c>
      <c r="H11" s="25">
        <f>8359</f>
        <v>8359</v>
      </c>
      <c r="I11" s="25">
        <f>10768</f>
        <v>10768</v>
      </c>
      <c r="J11" s="25">
        <f>'CIW data from Financial Stmts'!C15</f>
        <v>13220.041000000001</v>
      </c>
      <c r="K11" s="31">
        <f>'CIW data from Financial Stmts'!D15</f>
        <v>11150.732</v>
      </c>
      <c r="L11" s="37">
        <f>'CIW data from Financial Stmts'!E15</f>
        <v>7973.2669999999998</v>
      </c>
      <c r="N11" s="14">
        <f>(K11/C11)^(1/8)-1</f>
        <v>0.10092596502122131</v>
      </c>
    </row>
    <row r="12" spans="2:14" ht="20" customHeight="1" x14ac:dyDescent="0.2">
      <c r="B12" s="5" t="s">
        <v>12</v>
      </c>
      <c r="C12" s="21">
        <f>1008</f>
        <v>1008</v>
      </c>
      <c r="D12" s="6">
        <f>1422</f>
        <v>1422</v>
      </c>
      <c r="E12" s="6">
        <f>3182</f>
        <v>3182</v>
      </c>
      <c r="F12" s="6">
        <f>3289</f>
        <v>3289</v>
      </c>
      <c r="G12" s="6">
        <f>1065</f>
        <v>1065</v>
      </c>
      <c r="H12" s="6">
        <f>2561</f>
        <v>2561</v>
      </c>
      <c r="I12" s="6">
        <f>1064</f>
        <v>1064</v>
      </c>
      <c r="J12" s="6">
        <f>'CIW data from Financial Stmts'!C58</f>
        <v>1461.4440000000018</v>
      </c>
      <c r="K12" s="32">
        <f>'CIW data from Financial Stmts'!D58</f>
        <v>397.43800000000192</v>
      </c>
      <c r="L12" s="66">
        <f>'CIW data from Financial Stmts'!E58</f>
        <v>865.00799999999947</v>
      </c>
      <c r="N12" s="14">
        <f>(K12/C12)^(1/8)-1</f>
        <v>-0.10982353683744039</v>
      </c>
    </row>
    <row r="13" spans="2:14" ht="20" customHeight="1" x14ac:dyDescent="0.2">
      <c r="B13" s="40" t="s">
        <v>21</v>
      </c>
      <c r="C13" s="41"/>
      <c r="D13" s="42"/>
      <c r="E13" s="42"/>
      <c r="F13" s="42"/>
      <c r="G13" s="42"/>
      <c r="H13" s="42"/>
      <c r="I13" s="42"/>
      <c r="J13" s="43">
        <v>1045</v>
      </c>
      <c r="K13" s="44">
        <v>3327</v>
      </c>
      <c r="L13" s="45">
        <v>264</v>
      </c>
      <c r="N13" s="13"/>
    </row>
    <row r="14" spans="2:14" ht="20" customHeight="1" x14ac:dyDescent="0.2">
      <c r="B14" s="40" t="s">
        <v>22</v>
      </c>
      <c r="C14" s="41"/>
      <c r="D14" s="42"/>
      <c r="E14" s="42"/>
      <c r="F14" s="42"/>
      <c r="G14" s="42"/>
      <c r="H14" s="42"/>
      <c r="I14" s="42"/>
      <c r="J14" s="43">
        <v>-45</v>
      </c>
      <c r="K14" s="44">
        <v>-3900</v>
      </c>
      <c r="L14" s="45">
        <v>163</v>
      </c>
      <c r="N14" s="13"/>
    </row>
    <row r="15" spans="2:14" ht="20" customHeight="1" x14ac:dyDescent="0.2">
      <c r="B15" s="40" t="s">
        <v>23</v>
      </c>
      <c r="C15" s="41"/>
      <c r="D15" s="42"/>
      <c r="E15" s="42"/>
      <c r="F15" s="42"/>
      <c r="G15" s="42"/>
      <c r="H15" s="42"/>
      <c r="I15" s="42"/>
      <c r="J15" s="43">
        <v>-1535</v>
      </c>
      <c r="K15" s="44">
        <v>2651</v>
      </c>
      <c r="L15" s="45">
        <v>-873</v>
      </c>
      <c r="N15" s="13"/>
    </row>
    <row r="16" spans="2:14" ht="20" customHeight="1" x14ac:dyDescent="0.2">
      <c r="B16" s="40" t="s">
        <v>24</v>
      </c>
      <c r="C16" s="41"/>
      <c r="D16" s="42"/>
      <c r="E16" s="42"/>
      <c r="F16" s="42"/>
      <c r="G16" s="42"/>
      <c r="H16" s="42"/>
      <c r="I16" s="42"/>
      <c r="J16" s="43">
        <f>SUM(J13:J15)</f>
        <v>-535</v>
      </c>
      <c r="K16" s="43">
        <f>SUM(K13:K15)</f>
        <v>2078</v>
      </c>
      <c r="L16" s="43">
        <f>SUM(L13:L15)</f>
        <v>-446</v>
      </c>
      <c r="N16" s="13"/>
    </row>
    <row r="17" spans="2:14" ht="20" customHeight="1" x14ac:dyDescent="0.2">
      <c r="B17" s="5" t="s">
        <v>14</v>
      </c>
      <c r="C17" s="15">
        <f>59289</f>
        <v>59289</v>
      </c>
      <c r="D17" s="7">
        <f>54864</f>
        <v>54864</v>
      </c>
      <c r="E17" s="7">
        <f>54115</f>
        <v>54115</v>
      </c>
      <c r="F17" s="7">
        <f>55279</f>
        <v>55279</v>
      </c>
      <c r="G17" s="7">
        <f>56508</f>
        <v>56508</v>
      </c>
      <c r="H17" s="7">
        <f>48574</f>
        <v>48574</v>
      </c>
      <c r="I17" s="7">
        <f>54933</f>
        <v>54933</v>
      </c>
      <c r="J17" s="7">
        <f>54738</f>
        <v>54738</v>
      </c>
      <c r="K17" s="16">
        <v>64658</v>
      </c>
      <c r="L17" s="20">
        <v>65759</v>
      </c>
      <c r="N17" s="14">
        <f>(K17/C17)^(1/8)-1</f>
        <v>1.089492833319583E-2</v>
      </c>
    </row>
    <row r="18" spans="2:14" ht="20" customHeight="1" x14ac:dyDescent="0.2">
      <c r="B18" s="5" t="s">
        <v>9</v>
      </c>
      <c r="C18" s="22">
        <f t="shared" ref="C18:L18" si="0">C12/C17*100</f>
        <v>1.7001467388554368</v>
      </c>
      <c r="D18" s="8">
        <f t="shared" si="0"/>
        <v>2.5918635170603674</v>
      </c>
      <c r="E18" s="8">
        <f t="shared" si="0"/>
        <v>5.8800702208260187</v>
      </c>
      <c r="F18" s="8">
        <f t="shared" si="0"/>
        <v>5.9498181949745836</v>
      </c>
      <c r="G18" s="8">
        <f t="shared" si="0"/>
        <v>1.8846888936079849</v>
      </c>
      <c r="H18" s="8">
        <f t="shared" si="0"/>
        <v>5.2723679334623466</v>
      </c>
      <c r="I18" s="8">
        <f t="shared" si="0"/>
        <v>1.9369049569475543</v>
      </c>
      <c r="J18" s="8">
        <f t="shared" si="0"/>
        <v>2.669889290803467</v>
      </c>
      <c r="K18" s="33">
        <f t="shared" si="0"/>
        <v>0.61467722478270581</v>
      </c>
      <c r="L18" s="38">
        <f t="shared" si="0"/>
        <v>1.3154214632217636</v>
      </c>
      <c r="N18" s="14">
        <f>(K18/C18)^(1/8)-1</f>
        <v>-0.11941742092789176</v>
      </c>
    </row>
    <row r="19" spans="2:14" ht="20" customHeight="1" x14ac:dyDescent="0.2">
      <c r="B19" s="5" t="s">
        <v>7</v>
      </c>
      <c r="C19" s="22">
        <f>1.74</f>
        <v>1.74</v>
      </c>
      <c r="D19" s="8">
        <f>1.3</f>
        <v>1.3</v>
      </c>
      <c r="E19" s="8">
        <f>4.77</f>
        <v>4.7699999999999996</v>
      </c>
      <c r="F19" s="8">
        <v>5.21</v>
      </c>
      <c r="G19" s="8">
        <v>5.21</v>
      </c>
      <c r="H19" s="8">
        <v>3</v>
      </c>
      <c r="I19" s="8">
        <v>3</v>
      </c>
      <c r="J19" s="8">
        <f>'CIW data from Financial Stmts'!C64</f>
        <v>2.3282527677299134</v>
      </c>
      <c r="K19" s="33">
        <f>'CIW data from Financial Stmts'!D64</f>
        <v>2.1657180859290417</v>
      </c>
      <c r="L19" s="38">
        <v>1</v>
      </c>
      <c r="N19" s="14">
        <f>(K19/C19)^(1/8)-1</f>
        <v>2.7736035320873542E-2</v>
      </c>
    </row>
    <row r="20" spans="2:14" ht="20" customHeight="1" x14ac:dyDescent="0.2">
      <c r="B20" s="5" t="s">
        <v>8</v>
      </c>
      <c r="C20" s="15">
        <f t="shared" ref="C20:L20" si="1">C17*1000*C19/100000</f>
        <v>1031.6286</v>
      </c>
      <c r="D20" s="7">
        <f t="shared" si="1"/>
        <v>713.23199999999997</v>
      </c>
      <c r="E20" s="7">
        <f t="shared" si="1"/>
        <v>2581.2854999999995</v>
      </c>
      <c r="F20" s="7">
        <f t="shared" si="1"/>
        <v>2880.0358999999999</v>
      </c>
      <c r="G20" s="7">
        <f t="shared" si="1"/>
        <v>2944.0668000000001</v>
      </c>
      <c r="H20" s="7">
        <f t="shared" si="1"/>
        <v>1457.22</v>
      </c>
      <c r="I20" s="7">
        <f t="shared" si="1"/>
        <v>1647.99</v>
      </c>
      <c r="J20" s="7">
        <f t="shared" si="1"/>
        <v>1274.4390000000001</v>
      </c>
      <c r="K20" s="16">
        <f t="shared" si="1"/>
        <v>1400.3099999999997</v>
      </c>
      <c r="L20" s="20">
        <f t="shared" si="1"/>
        <v>657.59</v>
      </c>
      <c r="N20" s="14">
        <f>(K20/C20)^(1/8)-1</f>
        <v>3.8933145771137267E-2</v>
      </c>
    </row>
    <row r="21" spans="2:14" ht="20" customHeight="1" x14ac:dyDescent="0.2">
      <c r="B21" s="5" t="s">
        <v>10</v>
      </c>
      <c r="C21" s="23">
        <f>C19/C18</f>
        <v>1.0234410714285715</v>
      </c>
      <c r="D21" s="9">
        <f t="shared" ref="D21:L21" si="2">D19/D18</f>
        <v>0.50156962025316454</v>
      </c>
      <c r="E21" s="9">
        <f t="shared" si="2"/>
        <v>0.81121480201131357</v>
      </c>
      <c r="F21" s="9">
        <f t="shared" si="2"/>
        <v>0.87565700820918213</v>
      </c>
      <c r="G21" s="9">
        <f t="shared" si="2"/>
        <v>2.7643819718309857</v>
      </c>
      <c r="H21" s="9">
        <f t="shared" si="2"/>
        <v>0.56900429519718854</v>
      </c>
      <c r="I21" s="9">
        <f t="shared" si="2"/>
        <v>1.5488627819548872</v>
      </c>
      <c r="J21" s="9">
        <f t="shared" si="2"/>
        <v>0.87204094033024759</v>
      </c>
      <c r="K21" s="34">
        <f t="shared" si="2"/>
        <v>3.5233420055455014</v>
      </c>
      <c r="L21" s="39">
        <f t="shared" si="2"/>
        <v>0.76021262231100795</v>
      </c>
      <c r="N21" s="13"/>
    </row>
    <row r="22" spans="2:14" ht="20" customHeight="1" thickBot="1" x14ac:dyDescent="0.25">
      <c r="B22" s="68" t="s">
        <v>13</v>
      </c>
      <c r="C22" s="69">
        <v>1</v>
      </c>
      <c r="D22" s="70">
        <v>1</v>
      </c>
      <c r="E22" s="70">
        <v>1</v>
      </c>
      <c r="F22" s="70">
        <v>1</v>
      </c>
      <c r="G22" s="70">
        <v>1</v>
      </c>
      <c r="H22" s="70">
        <f>(0.75*3+0.8172*4.1)/7.1</f>
        <v>0.78880563380281687</v>
      </c>
      <c r="I22" s="70">
        <v>1</v>
      </c>
      <c r="J22" s="70">
        <v>1</v>
      </c>
      <c r="K22" s="71">
        <v>1</v>
      </c>
      <c r="L22" s="72">
        <v>1</v>
      </c>
      <c r="N22" s="13"/>
    </row>
    <row r="23" spans="2:14" x14ac:dyDescent="0.2">
      <c r="B23" s="73" t="s">
        <v>87</v>
      </c>
      <c r="C23" s="78">
        <v>23.04</v>
      </c>
      <c r="D23" s="78">
        <v>30.34</v>
      </c>
      <c r="E23" s="78">
        <v>12.74</v>
      </c>
      <c r="F23" s="78">
        <v>10.91</v>
      </c>
      <c r="G23" s="78">
        <v>30.24</v>
      </c>
      <c r="H23" s="78">
        <v>10.98</v>
      </c>
      <c r="I23" s="78">
        <v>25.04</v>
      </c>
      <c r="J23" s="78">
        <v>13.98</v>
      </c>
      <c r="K23" s="78">
        <v>43.86</v>
      </c>
      <c r="L23" s="79">
        <v>42.98</v>
      </c>
    </row>
    <row r="24" spans="2:14" x14ac:dyDescent="0.2">
      <c r="B24" s="74" t="s">
        <v>88</v>
      </c>
      <c r="C24" s="80">
        <v>18.079999999999998</v>
      </c>
      <c r="D24" s="80">
        <v>17.149999999999999</v>
      </c>
      <c r="E24" s="80">
        <v>17.670000000000002</v>
      </c>
      <c r="F24" s="80">
        <v>16.72</v>
      </c>
      <c r="G24" s="80">
        <v>18.350000000000001</v>
      </c>
      <c r="H24" s="80">
        <v>12.82</v>
      </c>
      <c r="I24" s="80">
        <v>17.23</v>
      </c>
      <c r="J24" s="80">
        <v>14.64</v>
      </c>
      <c r="K24" s="80">
        <v>18.920000000000002</v>
      </c>
      <c r="L24" s="81">
        <v>31.78</v>
      </c>
    </row>
    <row r="25" spans="2:14" x14ac:dyDescent="0.2">
      <c r="B25" s="74" t="s">
        <v>89</v>
      </c>
      <c r="C25" s="80" t="s">
        <v>64</v>
      </c>
      <c r="D25" s="80" t="s">
        <v>64</v>
      </c>
      <c r="E25" s="80">
        <v>16.34</v>
      </c>
      <c r="F25" s="80">
        <v>16.579999999999998</v>
      </c>
      <c r="G25" s="80">
        <v>20.079999999999998</v>
      </c>
      <c r="H25" s="80">
        <v>16.600000000000001</v>
      </c>
      <c r="I25" s="80">
        <v>17.399999999999999</v>
      </c>
      <c r="J25" s="80">
        <v>17.489999999999998</v>
      </c>
      <c r="K25" s="80">
        <v>20.36</v>
      </c>
      <c r="L25" s="81">
        <v>26.5</v>
      </c>
    </row>
    <row r="26" spans="2:14" x14ac:dyDescent="0.2">
      <c r="B26" s="74" t="s">
        <v>82</v>
      </c>
      <c r="C26" s="76">
        <v>4.1700000000000001E-2</v>
      </c>
      <c r="D26" s="76">
        <v>1.7000000000000001E-2</v>
      </c>
      <c r="E26" s="76">
        <v>6.7900000000000002E-2</v>
      </c>
      <c r="F26" s="76">
        <v>8.3299999999999999E-2</v>
      </c>
      <c r="G26" s="76">
        <v>9.4500000000000001E-2</v>
      </c>
      <c r="H26" s="76">
        <v>5.3600000000000002E-2</v>
      </c>
      <c r="I26" s="76">
        <v>6.1899999999999997E-2</v>
      </c>
      <c r="J26" s="76">
        <v>4.2500000000000003E-2</v>
      </c>
      <c r="K26" s="76">
        <v>3.2300000000000002E-2</v>
      </c>
      <c r="L26" s="77">
        <v>3.5700000000000003E-2</v>
      </c>
    </row>
    <row r="27" spans="2:14" x14ac:dyDescent="0.2">
      <c r="B27" s="74" t="s">
        <v>83</v>
      </c>
      <c r="C27" s="76">
        <v>5.9499999999999997E-2</v>
      </c>
      <c r="D27" s="76">
        <v>2.4400000000000002E-2</v>
      </c>
      <c r="E27" s="76">
        <v>9.7000000000000003E-2</v>
      </c>
      <c r="F27" s="76">
        <v>0.11899999999999999</v>
      </c>
      <c r="G27" s="76">
        <v>0.13500000000000001</v>
      </c>
      <c r="H27" s="76">
        <v>6.9500000000000006E-2</v>
      </c>
      <c r="I27" s="76">
        <v>8.5300000000000001E-2</v>
      </c>
      <c r="J27" s="76">
        <v>5.8599999999999999E-2</v>
      </c>
      <c r="K27" s="76">
        <v>4.6100000000000002E-2</v>
      </c>
      <c r="L27" s="77">
        <v>5.0999999999999997E-2</v>
      </c>
    </row>
    <row r="28" spans="2:14" x14ac:dyDescent="0.2">
      <c r="B28" s="74" t="s">
        <v>84</v>
      </c>
      <c r="C28" s="76">
        <v>4.3400000000000001E-2</v>
      </c>
      <c r="D28" s="76">
        <v>3.9399999999999998E-2</v>
      </c>
      <c r="E28" s="76">
        <v>3.9399999999999998E-2</v>
      </c>
      <c r="F28" s="76">
        <v>4.8300000000000003E-2</v>
      </c>
      <c r="G28" s="76">
        <v>4.2099999999999999E-2</v>
      </c>
      <c r="H28" s="76">
        <v>4.3499999999999997E-2</v>
      </c>
      <c r="I28" s="76">
        <v>4.2200000000000001E-2</v>
      </c>
      <c r="J28" s="76">
        <v>4.0500000000000001E-2</v>
      </c>
      <c r="K28" s="76">
        <v>3.4599999999999999E-2</v>
      </c>
      <c r="L28" s="77">
        <v>2.5499999999999998E-2</v>
      </c>
    </row>
    <row r="29" spans="2:14" x14ac:dyDescent="0.2">
      <c r="B29" s="74" t="s">
        <v>86</v>
      </c>
      <c r="C29" s="82">
        <v>1.17</v>
      </c>
      <c r="D29" s="82">
        <v>2.1</v>
      </c>
      <c r="E29" s="82">
        <v>2.14</v>
      </c>
      <c r="F29" s="82">
        <v>1.99</v>
      </c>
      <c r="G29" s="82">
        <v>1.88</v>
      </c>
      <c r="H29" s="82">
        <v>2.96</v>
      </c>
      <c r="I29" s="82">
        <v>2.69</v>
      </c>
      <c r="J29" s="82">
        <v>2.77</v>
      </c>
      <c r="K29" s="82">
        <v>4</v>
      </c>
      <c r="L29" s="83">
        <v>3.48</v>
      </c>
    </row>
    <row r="30" spans="2:14" ht="17" thickBot="1" x14ac:dyDescent="0.25">
      <c r="B30" s="75" t="s">
        <v>85</v>
      </c>
      <c r="C30" s="84">
        <v>29.18</v>
      </c>
      <c r="D30" s="84">
        <v>15.53</v>
      </c>
      <c r="E30" s="84">
        <v>7.76</v>
      </c>
      <c r="F30" s="84">
        <v>8.24</v>
      </c>
      <c r="G30" s="84">
        <v>-126.59</v>
      </c>
      <c r="H30" s="84">
        <v>15.1</v>
      </c>
      <c r="I30" s="84">
        <v>18.059999999999999</v>
      </c>
      <c r="J30" s="84">
        <v>28.01</v>
      </c>
      <c r="K30" s="84">
        <v>10.31</v>
      </c>
      <c r="L30" s="85">
        <v>13.21</v>
      </c>
    </row>
    <row r="32" spans="2:14" ht="17" thickBot="1" x14ac:dyDescent="0.25">
      <c r="C32" s="67"/>
      <c r="D32" s="67"/>
      <c r="E32" s="67"/>
      <c r="F32" s="67"/>
      <c r="G32" s="67"/>
      <c r="H32" s="67"/>
      <c r="I32" s="67"/>
      <c r="J32" s="67"/>
      <c r="K32" s="67"/>
      <c r="L32" s="67"/>
    </row>
    <row r="33" spans="2:3" ht="17" thickBot="1" x14ac:dyDescent="0.25">
      <c r="B33" s="90" t="s">
        <v>93</v>
      </c>
      <c r="C33" s="91">
        <v>0.88</v>
      </c>
    </row>
    <row r="34" spans="2:3" x14ac:dyDescent="0.2">
      <c r="B34" s="89" t="s">
        <v>92</v>
      </c>
    </row>
  </sheetData>
  <mergeCells count="1">
    <mergeCell ref="C8:K8"/>
  </mergeCells>
  <pageMargins left="0.7" right="0.7" top="0.75" bottom="0.75" header="0.3" footer="0.3"/>
  <pageSetup paperSize="9" scale="55" orientation="landscape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589F2-DD18-A64F-940E-4778C873F99D}">
  <sheetPr>
    <pageSetUpPr fitToPage="1"/>
  </sheetPr>
  <dimension ref="A1:E90"/>
  <sheetViews>
    <sheetView zoomScale="110" zoomScaleNormal="11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E66" sqref="E66"/>
    </sheetView>
  </sheetViews>
  <sheetFormatPr baseColWidth="10" defaultRowHeight="13" x14ac:dyDescent="0.15"/>
  <cols>
    <col min="1" max="1" width="11.6640625" style="46" customWidth="1"/>
    <col min="2" max="2" width="57.6640625" style="46" customWidth="1"/>
    <col min="3" max="5" width="17.1640625" style="46" customWidth="1"/>
    <col min="6" max="16384" width="10.83203125" style="46"/>
  </cols>
  <sheetData>
    <row r="1" spans="1:5" x14ac:dyDescent="0.15">
      <c r="A1" s="51" t="s">
        <v>37</v>
      </c>
    </row>
    <row r="2" spans="1:5" x14ac:dyDescent="0.15">
      <c r="A2" s="46" t="s">
        <v>36</v>
      </c>
    </row>
    <row r="3" spans="1:5" x14ac:dyDescent="0.15">
      <c r="C3" s="47">
        <v>2019</v>
      </c>
      <c r="D3" s="47">
        <v>2020</v>
      </c>
      <c r="E3" s="47">
        <v>2021</v>
      </c>
    </row>
    <row r="4" spans="1:5" ht="28" x14ac:dyDescent="0.15">
      <c r="C4" s="48" t="s">
        <v>34</v>
      </c>
      <c r="D4" s="48" t="s">
        <v>34</v>
      </c>
      <c r="E4" s="49" t="s">
        <v>19</v>
      </c>
    </row>
    <row r="5" spans="1:5" x14ac:dyDescent="0.15">
      <c r="A5" s="51" t="s">
        <v>25</v>
      </c>
      <c r="C5" s="50"/>
      <c r="D5" s="50"/>
      <c r="E5" s="50"/>
    </row>
    <row r="6" spans="1:5" x14ac:dyDescent="0.15">
      <c r="B6" s="46" t="s">
        <v>38</v>
      </c>
      <c r="C6" s="54">
        <v>8900.9380000000001</v>
      </c>
      <c r="D6" s="54">
        <v>8914.357</v>
      </c>
      <c r="E6" s="54">
        <v>4474.8540000000003</v>
      </c>
    </row>
    <row r="7" spans="1:5" x14ac:dyDescent="0.15">
      <c r="B7" s="46" t="s">
        <v>73</v>
      </c>
      <c r="C7" s="54"/>
      <c r="D7" s="54"/>
      <c r="E7" s="54">
        <v>1998.1120000000001</v>
      </c>
    </row>
    <row r="8" spans="1:5" x14ac:dyDescent="0.15">
      <c r="B8" s="46" t="s">
        <v>39</v>
      </c>
      <c r="C8" s="54">
        <v>448.26900000000001</v>
      </c>
      <c r="D8" s="54">
        <v>353.32400000000001</v>
      </c>
      <c r="E8" s="54">
        <v>161.82</v>
      </c>
    </row>
    <row r="9" spans="1:5" x14ac:dyDescent="0.15">
      <c r="B9" s="46" t="s">
        <v>50</v>
      </c>
      <c r="C9" s="54"/>
      <c r="D9" s="54">
        <v>355.5</v>
      </c>
      <c r="E9" s="54">
        <v>397</v>
      </c>
    </row>
    <row r="10" spans="1:5" x14ac:dyDescent="0.15">
      <c r="B10" s="46" t="s">
        <v>40</v>
      </c>
      <c r="C10" s="54">
        <v>2727.511</v>
      </c>
      <c r="D10" s="54">
        <v>2347.8710000000001</v>
      </c>
      <c r="E10" s="54">
        <v>10.929</v>
      </c>
    </row>
    <row r="11" spans="1:5" x14ac:dyDescent="0.15">
      <c r="B11" s="46" t="s">
        <v>41</v>
      </c>
      <c r="C11" s="54">
        <v>370.92099999999999</v>
      </c>
      <c r="D11" s="54">
        <v>336.67</v>
      </c>
      <c r="E11" s="54">
        <v>162.58000000000001</v>
      </c>
    </row>
    <row r="12" spans="1:5" x14ac:dyDescent="0.15">
      <c r="B12" s="46" t="s">
        <v>42</v>
      </c>
      <c r="C12" s="54">
        <f>759.272</f>
        <v>759.27200000000005</v>
      </c>
      <c r="D12" s="54">
        <v>-1156.99</v>
      </c>
      <c r="E12" s="54">
        <v>734.10500000000002</v>
      </c>
    </row>
    <row r="13" spans="1:5" x14ac:dyDescent="0.15">
      <c r="B13" s="46" t="s">
        <v>43</v>
      </c>
      <c r="C13" s="54">
        <v>13.13</v>
      </c>
      <c r="D13" s="54"/>
      <c r="E13" s="54"/>
    </row>
    <row r="14" spans="1:5" x14ac:dyDescent="0.15">
      <c r="B14" s="46" t="s">
        <v>74</v>
      </c>
      <c r="C14" s="54"/>
      <c r="D14" s="54"/>
      <c r="E14" s="54">
        <v>33.866999999999997</v>
      </c>
    </row>
    <row r="15" spans="1:5" x14ac:dyDescent="0.15">
      <c r="B15" s="51" t="s">
        <v>44</v>
      </c>
      <c r="C15" s="54">
        <f>SUM(C6:C14)</f>
        <v>13220.041000000001</v>
      </c>
      <c r="D15" s="54">
        <f>SUM(D6:D14)</f>
        <v>11150.732</v>
      </c>
      <c r="E15" s="54">
        <f>SUM(E6:E14)</f>
        <v>7973.2669999999998</v>
      </c>
    </row>
    <row r="16" spans="1:5" x14ac:dyDescent="0.15">
      <c r="C16" s="54"/>
      <c r="D16" s="54"/>
      <c r="E16" s="54"/>
    </row>
    <row r="17" spans="1:5" x14ac:dyDescent="0.15">
      <c r="A17" s="51" t="s">
        <v>52</v>
      </c>
      <c r="C17" s="54"/>
      <c r="D17" s="54"/>
      <c r="E17" s="54"/>
    </row>
    <row r="18" spans="1:5" x14ac:dyDescent="0.15">
      <c r="B18" s="46" t="s">
        <v>51</v>
      </c>
      <c r="C18" s="54">
        <f>-7208.067</f>
        <v>-7208.067</v>
      </c>
      <c r="D18" s="54">
        <f>-7299.715</f>
        <v>-7299.7150000000001</v>
      </c>
      <c r="E18" s="54">
        <f>-4954.01</f>
        <v>-4954.01</v>
      </c>
    </row>
    <row r="19" spans="1:5" x14ac:dyDescent="0.15">
      <c r="B19" s="46" t="s">
        <v>55</v>
      </c>
      <c r="C19" s="54">
        <f>-1154.474</f>
        <v>-1154.4739999999999</v>
      </c>
      <c r="D19" s="54">
        <f>-972.46</f>
        <v>-972.46</v>
      </c>
      <c r="E19" s="54">
        <f>-521.478</f>
        <v>-521.47799999999995</v>
      </c>
    </row>
    <row r="20" spans="1:5" x14ac:dyDescent="0.15">
      <c r="B20" s="46" t="s">
        <v>56</v>
      </c>
      <c r="C20" s="54">
        <f>-418.707</f>
        <v>-418.70699999999999</v>
      </c>
      <c r="D20" s="54">
        <f>-297.106</f>
        <v>-297.10599999999999</v>
      </c>
      <c r="E20" s="54">
        <f>-156.473</f>
        <v>-156.47300000000001</v>
      </c>
    </row>
    <row r="21" spans="1:5" x14ac:dyDescent="0.15">
      <c r="B21" s="46" t="s">
        <v>58</v>
      </c>
      <c r="C21" s="54">
        <f>-844.964</f>
        <v>-844.96400000000006</v>
      </c>
      <c r="D21" s="54">
        <f>-586.489</f>
        <v>-586.48900000000003</v>
      </c>
      <c r="E21" s="54">
        <v>0</v>
      </c>
    </row>
    <row r="22" spans="1:5" x14ac:dyDescent="0.15">
      <c r="B22" s="46" t="s">
        <v>59</v>
      </c>
      <c r="C22" s="54">
        <f>-375.679</f>
        <v>-375.67899999999997</v>
      </c>
      <c r="D22" s="54">
        <f>-272.801</f>
        <v>-272.80099999999999</v>
      </c>
      <c r="E22" s="54">
        <v>0</v>
      </c>
    </row>
    <row r="23" spans="1:5" x14ac:dyDescent="0.15">
      <c r="C23" s="54"/>
      <c r="D23" s="54"/>
      <c r="E23" s="54"/>
    </row>
    <row r="24" spans="1:5" x14ac:dyDescent="0.15">
      <c r="B24" s="51" t="s">
        <v>53</v>
      </c>
      <c r="C24" s="54">
        <f>SUM(C18:C23)</f>
        <v>-10001.891</v>
      </c>
      <c r="D24" s="54">
        <f>SUM(D18:D23)</f>
        <v>-9428.5709999999981</v>
      </c>
      <c r="E24" s="54">
        <f>SUM(E18:E23)</f>
        <v>-5631.9610000000002</v>
      </c>
    </row>
    <row r="25" spans="1:5" x14ac:dyDescent="0.15">
      <c r="C25" s="54"/>
      <c r="D25" s="54"/>
      <c r="E25" s="54"/>
    </row>
    <row r="26" spans="1:5" x14ac:dyDescent="0.15">
      <c r="A26" s="51" t="s">
        <v>57</v>
      </c>
      <c r="C26" s="54"/>
      <c r="D26" s="54"/>
      <c r="E26" s="54"/>
    </row>
    <row r="27" spans="1:5" x14ac:dyDescent="0.15">
      <c r="B27" s="46" t="s">
        <v>45</v>
      </c>
      <c r="C27" s="54">
        <f>-283.537</f>
        <v>-283.53699999999998</v>
      </c>
      <c r="D27" s="54">
        <f>-65.731</f>
        <v>-65.730999999999995</v>
      </c>
      <c r="E27" s="54">
        <f>-244.645</f>
        <v>-244.64500000000001</v>
      </c>
    </row>
    <row r="28" spans="1:5" x14ac:dyDescent="0.15">
      <c r="B28" s="46" t="s">
        <v>75</v>
      </c>
      <c r="C28" s="54"/>
      <c r="D28" s="54"/>
      <c r="E28" s="54">
        <f>-206.209</f>
        <v>-206.209</v>
      </c>
    </row>
    <row r="29" spans="1:5" x14ac:dyDescent="0.15">
      <c r="B29" s="46" t="s">
        <v>46</v>
      </c>
      <c r="C29" s="54">
        <f>-348.88</f>
        <v>-348.88</v>
      </c>
      <c r="D29" s="54">
        <f>-318.732</f>
        <v>-318.73200000000003</v>
      </c>
      <c r="E29" s="54">
        <f>-76.6</f>
        <v>-76.599999999999994</v>
      </c>
    </row>
    <row r="30" spans="1:5" x14ac:dyDescent="0.15">
      <c r="C30" s="54"/>
      <c r="D30" s="54"/>
      <c r="E30" s="54"/>
    </row>
    <row r="31" spans="1:5" x14ac:dyDescent="0.15">
      <c r="B31" s="51" t="s">
        <v>54</v>
      </c>
      <c r="C31" s="54">
        <f>SUM(C27:C30)</f>
        <v>-632.41699999999992</v>
      </c>
      <c r="D31" s="54">
        <f>SUM(D27:D30)</f>
        <v>-384.46300000000002</v>
      </c>
      <c r="E31" s="54">
        <f>SUM(E27:E30)</f>
        <v>-527.45400000000006</v>
      </c>
    </row>
    <row r="32" spans="1:5" x14ac:dyDescent="0.15">
      <c r="C32" s="54"/>
      <c r="D32" s="54"/>
      <c r="E32" s="54"/>
    </row>
    <row r="33" spans="1:5" x14ac:dyDescent="0.15">
      <c r="A33" s="51" t="s">
        <v>26</v>
      </c>
      <c r="C33" s="54">
        <f>C15+C24+C31</f>
        <v>2585.7330000000015</v>
      </c>
      <c r="D33" s="54">
        <f>D15+D24+D31</f>
        <v>1337.6980000000019</v>
      </c>
      <c r="E33" s="54">
        <f>E15+E24+E31</f>
        <v>1813.8519999999994</v>
      </c>
    </row>
    <row r="34" spans="1:5" x14ac:dyDescent="0.15">
      <c r="C34" s="54"/>
      <c r="D34" s="54"/>
      <c r="E34" s="54"/>
    </row>
    <row r="35" spans="1:5" x14ac:dyDescent="0.15">
      <c r="A35" s="51" t="s">
        <v>27</v>
      </c>
      <c r="C35" s="54"/>
      <c r="D35" s="54"/>
      <c r="E35" s="54"/>
    </row>
    <row r="36" spans="1:5" x14ac:dyDescent="0.15">
      <c r="A36" s="51"/>
      <c r="B36" s="46" t="s">
        <v>76</v>
      </c>
      <c r="C36" s="54">
        <f>-42.826</f>
        <v>-42.826000000000001</v>
      </c>
      <c r="D36" s="54">
        <f>-41.481</f>
        <v>-41.481000000000002</v>
      </c>
      <c r="E36" s="54">
        <f>-27.854</f>
        <v>-27.853999999999999</v>
      </c>
    </row>
    <row r="37" spans="1:5" x14ac:dyDescent="0.15">
      <c r="A37" s="51"/>
      <c r="B37" s="46" t="s">
        <v>48</v>
      </c>
      <c r="C37" s="54">
        <v>0</v>
      </c>
      <c r="D37" s="54">
        <f>-234.701</f>
        <v>-234.70099999999999</v>
      </c>
      <c r="E37" s="54">
        <f>-214.722</f>
        <v>-214.72200000000001</v>
      </c>
    </row>
    <row r="38" spans="1:5" x14ac:dyDescent="0.15">
      <c r="A38" s="51"/>
      <c r="C38" s="54"/>
      <c r="D38" s="54"/>
      <c r="E38" s="54"/>
    </row>
    <row r="39" spans="1:5" x14ac:dyDescent="0.15">
      <c r="A39" s="51"/>
      <c r="B39" s="51" t="s">
        <v>47</v>
      </c>
      <c r="C39" s="54">
        <f>SUM(C36:C38)</f>
        <v>-42.826000000000001</v>
      </c>
      <c r="D39" s="54">
        <f>SUM(D36:D38)</f>
        <v>-276.18200000000002</v>
      </c>
      <c r="E39" s="54">
        <f>SUM(E36:E38)</f>
        <v>-242.57600000000002</v>
      </c>
    </row>
    <row r="40" spans="1:5" x14ac:dyDescent="0.15">
      <c r="A40" s="51"/>
      <c r="C40" s="54"/>
      <c r="D40" s="54"/>
      <c r="E40" s="54"/>
    </row>
    <row r="41" spans="1:5" x14ac:dyDescent="0.15">
      <c r="A41" s="51" t="s">
        <v>28</v>
      </c>
      <c r="C41" s="54"/>
      <c r="D41" s="54"/>
      <c r="E41" s="54"/>
    </row>
    <row r="42" spans="1:5" x14ac:dyDescent="0.15">
      <c r="A42" s="51"/>
      <c r="B42" s="46" t="s">
        <v>77</v>
      </c>
      <c r="C42" s="54"/>
      <c r="D42" s="54"/>
      <c r="E42" s="54">
        <f>-28.08</f>
        <v>-28.08</v>
      </c>
    </row>
    <row r="43" spans="1:5" x14ac:dyDescent="0.15">
      <c r="A43" s="51"/>
      <c r="B43" s="46" t="s">
        <v>49</v>
      </c>
      <c r="C43" s="54">
        <f>-446.76</f>
        <v>-446.76</v>
      </c>
      <c r="D43" s="54">
        <f>-448.967</f>
        <v>-448.96699999999998</v>
      </c>
      <c r="E43" s="54">
        <f>-257.546</f>
        <v>-257.54599999999999</v>
      </c>
    </row>
    <row r="44" spans="1:5" x14ac:dyDescent="0.15">
      <c r="A44" s="51"/>
      <c r="C44" s="54"/>
      <c r="D44" s="54"/>
      <c r="E44" s="54"/>
    </row>
    <row r="45" spans="1:5" x14ac:dyDescent="0.15">
      <c r="A45" s="51"/>
      <c r="B45" s="51" t="s">
        <v>60</v>
      </c>
      <c r="C45" s="54">
        <f>SUM(C42:C44)</f>
        <v>-446.76</v>
      </c>
      <c r="D45" s="54">
        <f>SUM(D42:D44)</f>
        <v>-448.96699999999998</v>
      </c>
      <c r="E45" s="54">
        <f>SUM(E42:E44)</f>
        <v>-285.62599999999998</v>
      </c>
    </row>
    <row r="46" spans="1:5" x14ac:dyDescent="0.15">
      <c r="A46" s="51"/>
      <c r="C46" s="54"/>
      <c r="D46" s="54"/>
      <c r="E46" s="54"/>
    </row>
    <row r="47" spans="1:5" x14ac:dyDescent="0.15">
      <c r="A47" s="51" t="s">
        <v>29</v>
      </c>
      <c r="C47" s="54">
        <f>C33+C39+C45</f>
        <v>2096.1470000000018</v>
      </c>
      <c r="D47" s="54">
        <f>D33+D39+D45</f>
        <v>612.54900000000191</v>
      </c>
      <c r="E47" s="54">
        <f>E33+E39+E45</f>
        <v>1285.6499999999994</v>
      </c>
    </row>
    <row r="48" spans="1:5" x14ac:dyDescent="0.15">
      <c r="A48" s="51"/>
      <c r="C48" s="54"/>
      <c r="D48" s="54"/>
      <c r="E48" s="54"/>
    </row>
    <row r="49" spans="1:5" x14ac:dyDescent="0.15">
      <c r="A49" s="51" t="s">
        <v>30</v>
      </c>
      <c r="C49" s="54"/>
      <c r="D49" s="54"/>
      <c r="E49" s="54"/>
    </row>
    <row r="50" spans="1:5" x14ac:dyDescent="0.15">
      <c r="A50" s="51"/>
      <c r="B50" s="46" t="s">
        <v>61</v>
      </c>
      <c r="C50" s="54">
        <v>0</v>
      </c>
      <c r="D50" s="54">
        <f>-77.885</f>
        <v>-77.885000000000005</v>
      </c>
      <c r="E50" s="54">
        <f>-52.234</f>
        <v>-52.234000000000002</v>
      </c>
    </row>
    <row r="51" spans="1:5" x14ac:dyDescent="0.15">
      <c r="A51" s="51"/>
      <c r="C51" s="54"/>
      <c r="D51" s="54"/>
      <c r="E51" s="54"/>
    </row>
    <row r="52" spans="1:5" x14ac:dyDescent="0.15">
      <c r="A52" s="51"/>
      <c r="B52" s="51" t="s">
        <v>62</v>
      </c>
      <c r="C52" s="54">
        <f>SUM(C50:C51)</f>
        <v>0</v>
      </c>
      <c r="D52" s="54">
        <f>SUM(D50:D51)</f>
        <v>-77.885000000000005</v>
      </c>
      <c r="E52" s="54">
        <f>SUM(E50:E51)</f>
        <v>-52.234000000000002</v>
      </c>
    </row>
    <row r="53" spans="1:5" x14ac:dyDescent="0.15">
      <c r="A53" s="51"/>
      <c r="C53" s="54"/>
      <c r="D53" s="54"/>
      <c r="E53" s="54"/>
    </row>
    <row r="54" spans="1:5" x14ac:dyDescent="0.15">
      <c r="A54" s="51" t="s">
        <v>31</v>
      </c>
      <c r="C54" s="54">
        <f>C47+C52</f>
        <v>2096.1470000000018</v>
      </c>
      <c r="D54" s="54">
        <f>D47+D52</f>
        <v>534.66400000000192</v>
      </c>
      <c r="E54" s="54">
        <f>E47+E52</f>
        <v>1233.4159999999995</v>
      </c>
    </row>
    <row r="55" spans="1:5" x14ac:dyDescent="0.15">
      <c r="A55" s="51"/>
      <c r="C55" s="54"/>
      <c r="D55" s="54"/>
      <c r="E55" s="54"/>
    </row>
    <row r="56" spans="1:5" x14ac:dyDescent="0.15">
      <c r="A56" s="51" t="s">
        <v>32</v>
      </c>
      <c r="C56" s="54">
        <f>-634.703</f>
        <v>-634.70299999999997</v>
      </c>
      <c r="D56" s="54">
        <f>-137.226</f>
        <v>-137.226</v>
      </c>
      <c r="E56" s="54">
        <f>-368.408</f>
        <v>-368.40800000000002</v>
      </c>
    </row>
    <row r="57" spans="1:5" x14ac:dyDescent="0.15">
      <c r="A57" s="51"/>
      <c r="C57" s="54"/>
      <c r="D57" s="54"/>
      <c r="E57" s="54"/>
    </row>
    <row r="58" spans="1:5" x14ac:dyDescent="0.15">
      <c r="A58" s="51" t="s">
        <v>33</v>
      </c>
      <c r="C58" s="54">
        <f>C54+C56</f>
        <v>1461.4440000000018</v>
      </c>
      <c r="D58" s="54">
        <f>D54+D56</f>
        <v>397.43800000000192</v>
      </c>
      <c r="E58" s="54">
        <f>E54+E56</f>
        <v>865.00799999999947</v>
      </c>
    </row>
    <row r="59" spans="1:5" x14ac:dyDescent="0.15">
      <c r="A59" s="51"/>
      <c r="C59" s="55"/>
      <c r="D59" s="55"/>
      <c r="E59" s="55"/>
    </row>
    <row r="60" spans="1:5" ht="16" x14ac:dyDescent="0.2">
      <c r="A60" s="52" t="s">
        <v>14</v>
      </c>
      <c r="C60" s="56">
        <f>54738</f>
        <v>54738</v>
      </c>
      <c r="D60" s="57">
        <v>64658</v>
      </c>
      <c r="E60" s="65">
        <v>65759</v>
      </c>
    </row>
    <row r="61" spans="1:5" x14ac:dyDescent="0.15">
      <c r="A61" s="52"/>
      <c r="C61" s="58"/>
      <c r="D61" s="55"/>
      <c r="E61" s="55"/>
    </row>
    <row r="62" spans="1:5" x14ac:dyDescent="0.15">
      <c r="A62" s="52" t="s">
        <v>9</v>
      </c>
      <c r="C62" s="59">
        <f>C58/C60*100</f>
        <v>2.669889290803467</v>
      </c>
      <c r="D62" s="59">
        <f>D58/D60*100</f>
        <v>0.61467722478270581</v>
      </c>
      <c r="E62" s="59">
        <f>E58/E60*100</f>
        <v>1.3154214632217636</v>
      </c>
    </row>
    <row r="63" spans="1:5" x14ac:dyDescent="0.15">
      <c r="A63" s="52"/>
      <c r="C63" s="58"/>
      <c r="D63" s="55"/>
      <c r="E63" s="55"/>
    </row>
    <row r="64" spans="1:5" x14ac:dyDescent="0.15">
      <c r="A64" s="52" t="s">
        <v>7</v>
      </c>
      <c r="C64" s="59">
        <f>C66/C60*100</f>
        <v>2.3282527677299134</v>
      </c>
      <c r="D64" s="59">
        <f>D66/D60*100</f>
        <v>2.1657180859290417</v>
      </c>
      <c r="E64" s="59">
        <f>E66/E60*100</f>
        <v>1</v>
      </c>
    </row>
    <row r="65" spans="1:5" x14ac:dyDescent="0.15">
      <c r="A65" s="52"/>
      <c r="C65" s="58"/>
      <c r="D65" s="55"/>
    </row>
    <row r="66" spans="1:5" x14ac:dyDescent="0.15">
      <c r="A66" s="52" t="s">
        <v>8</v>
      </c>
      <c r="C66" s="60">
        <v>1274.4390000000001</v>
      </c>
      <c r="D66" s="54">
        <v>1400.31</v>
      </c>
      <c r="E66" s="46">
        <f>0.01*E60*1000/1000</f>
        <v>657.59</v>
      </c>
    </row>
    <row r="67" spans="1:5" x14ac:dyDescent="0.15">
      <c r="A67" s="51"/>
      <c r="C67" s="55"/>
      <c r="D67" s="55"/>
    </row>
    <row r="68" spans="1:5" x14ac:dyDescent="0.15">
      <c r="A68" s="51" t="s">
        <v>63</v>
      </c>
      <c r="C68" s="54">
        <v>18507.035</v>
      </c>
      <c r="D68" s="54">
        <v>22066.73</v>
      </c>
      <c r="E68" s="64">
        <v>22312.198</v>
      </c>
    </row>
    <row r="69" spans="1:5" x14ac:dyDescent="0.15">
      <c r="A69" s="51"/>
      <c r="C69" s="54"/>
      <c r="D69" s="54"/>
      <c r="E69" s="64"/>
    </row>
    <row r="70" spans="1:5" x14ac:dyDescent="0.15">
      <c r="A70" s="51" t="s">
        <v>35</v>
      </c>
      <c r="C70" s="54">
        <v>22290.834999999999</v>
      </c>
      <c r="D70" s="54">
        <v>28302.920999999998</v>
      </c>
      <c r="E70" s="64">
        <v>28549.569</v>
      </c>
    </row>
    <row r="71" spans="1:5" x14ac:dyDescent="0.15">
      <c r="A71" s="51"/>
      <c r="C71" s="55"/>
      <c r="D71" s="55"/>
    </row>
    <row r="72" spans="1:5" x14ac:dyDescent="0.15">
      <c r="A72" s="51" t="s">
        <v>78</v>
      </c>
      <c r="C72" s="61">
        <f>C58/C68</f>
        <v>7.8966944191762853E-2</v>
      </c>
      <c r="D72" s="61">
        <f>D58/D68</f>
        <v>1.8010733806051098E-2</v>
      </c>
      <c r="E72" s="61">
        <f>E58/E68*2</f>
        <v>7.7536780553847676E-2</v>
      </c>
    </row>
    <row r="73" spans="1:5" x14ac:dyDescent="0.15">
      <c r="A73" s="51"/>
      <c r="C73" s="61"/>
      <c r="D73" s="61"/>
      <c r="E73" s="61"/>
    </row>
    <row r="74" spans="1:5" x14ac:dyDescent="0.15">
      <c r="A74" s="51" t="s">
        <v>79</v>
      </c>
      <c r="C74" s="61">
        <f>C47/C70</f>
        <v>9.4036270960688631E-2</v>
      </c>
      <c r="D74" s="61">
        <f>D47/D70</f>
        <v>2.164260713585011E-2</v>
      </c>
      <c r="E74" s="61">
        <f>E47/E70*2</f>
        <v>9.0064406926773533E-2</v>
      </c>
    </row>
    <row r="75" spans="1:5" x14ac:dyDescent="0.15">
      <c r="A75" s="51"/>
      <c r="C75" s="61"/>
      <c r="D75" s="61"/>
      <c r="E75" s="61"/>
    </row>
    <row r="76" spans="1:5" x14ac:dyDescent="0.15">
      <c r="A76" s="51" t="s">
        <v>65</v>
      </c>
      <c r="C76" s="62" t="s">
        <v>64</v>
      </c>
      <c r="D76" s="53">
        <f>-D47/D50</f>
        <v>7.8647878282082795</v>
      </c>
      <c r="E76" s="53">
        <f>-E47/E50</f>
        <v>24.613278707355349</v>
      </c>
    </row>
    <row r="77" spans="1:5" x14ac:dyDescent="0.15">
      <c r="A77" s="51"/>
      <c r="C77" s="61"/>
      <c r="D77" s="61"/>
      <c r="E77" s="61"/>
    </row>
    <row r="78" spans="1:5" x14ac:dyDescent="0.15">
      <c r="A78" s="51" t="s">
        <v>71</v>
      </c>
      <c r="C78" s="61">
        <f>C68/C70</f>
        <v>0.83025310626542259</v>
      </c>
      <c r="D78" s="61">
        <f>D68/D70</f>
        <v>0.7796626362346134</v>
      </c>
      <c r="E78" s="61">
        <f>E68/E70</f>
        <v>0.78152486294976997</v>
      </c>
    </row>
    <row r="79" spans="1:5" x14ac:dyDescent="0.15">
      <c r="A79" s="51"/>
      <c r="C79" s="61"/>
      <c r="D79" s="61"/>
      <c r="E79" s="61"/>
    </row>
    <row r="80" spans="1:5" x14ac:dyDescent="0.15">
      <c r="A80" s="51" t="s">
        <v>81</v>
      </c>
      <c r="C80" s="61"/>
      <c r="D80" s="61"/>
      <c r="E80" s="61"/>
    </row>
    <row r="81" spans="1:5" x14ac:dyDescent="0.15">
      <c r="A81" s="51"/>
      <c r="B81" s="46" t="s">
        <v>66</v>
      </c>
      <c r="C81" s="46">
        <v>13.98</v>
      </c>
      <c r="D81" s="46">
        <v>43.86</v>
      </c>
      <c r="E81" s="46">
        <v>42.98</v>
      </c>
    </row>
    <row r="82" spans="1:5" x14ac:dyDescent="0.15">
      <c r="B82" s="51" t="s">
        <v>69</v>
      </c>
      <c r="C82" s="61">
        <f>1/C81</f>
        <v>7.1530758226037189E-2</v>
      </c>
      <c r="D82" s="61">
        <f>1/D81</f>
        <v>2.2799817601459188E-2</v>
      </c>
      <c r="E82" s="61">
        <f>1/E81</f>
        <v>2.3266635644485809E-2</v>
      </c>
    </row>
    <row r="84" spans="1:5" x14ac:dyDescent="0.15">
      <c r="A84" s="51" t="s">
        <v>80</v>
      </c>
    </row>
    <row r="85" spans="1:5" x14ac:dyDescent="0.15">
      <c r="B85" s="46" t="s">
        <v>68</v>
      </c>
      <c r="C85" s="61">
        <f>-C50/(C70-C68)</f>
        <v>0</v>
      </c>
      <c r="D85" s="61">
        <f>-D50/(D70-D68)</f>
        <v>1.2489194125067693E-2</v>
      </c>
      <c r="E85" s="61">
        <f>-E50/(E70-E68)</f>
        <v>8.3743615699627301E-3</v>
      </c>
    </row>
    <row r="86" spans="1:5" x14ac:dyDescent="0.15">
      <c r="B86" s="46" t="s">
        <v>67</v>
      </c>
      <c r="C86" s="63">
        <f>-C$56/C$54</f>
        <v>0.30279508068852012</v>
      </c>
      <c r="D86" s="63">
        <f>-D$56/D$54</f>
        <v>0.25665838732362661</v>
      </c>
      <c r="E86" s="63">
        <f>-E$56/E$54</f>
        <v>0.29868916894218994</v>
      </c>
    </row>
    <row r="87" spans="1:5" x14ac:dyDescent="0.15">
      <c r="C87" s="63"/>
      <c r="D87" s="63"/>
      <c r="E87" s="63"/>
    </row>
    <row r="88" spans="1:5" x14ac:dyDescent="0.15">
      <c r="A88" s="51" t="s">
        <v>70</v>
      </c>
    </row>
    <row r="90" spans="1:5" x14ac:dyDescent="0.15">
      <c r="B90" s="46" t="s">
        <v>72</v>
      </c>
      <c r="C90" s="61">
        <f>C85*(1-C86)*(1-C78)+C82*C78</f>
        <v>5.9388634210688303E-2</v>
      </c>
      <c r="D90" s="61">
        <f>D85*(1-D86)*(1-D78)+D82*D78</f>
        <v>1.982172018796035E-2</v>
      </c>
      <c r="E90" s="61">
        <f>E85*(1-E86)*(1-E78)+E82*E78</f>
        <v>1.9466565370675076E-2</v>
      </c>
    </row>
  </sheetData>
  <pageMargins left="0.7" right="0.7" top="0.75" bottom="0.75" header="0.3" footer="0.3"/>
  <pageSetup paperSize="9" scale="66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CBB976C53F54F87893E96891BF51F" ma:contentTypeVersion="15" ma:contentTypeDescription="Create a new document." ma:contentTypeScope="" ma:versionID="604433bea6e51057e8eee2fa02be9f85">
  <xsd:schema xmlns:xsd="http://www.w3.org/2001/XMLSchema" xmlns:xs="http://www.w3.org/2001/XMLSchema" xmlns:p="http://schemas.microsoft.com/office/2006/metadata/properties" xmlns:ns2="ab56e84a-2dbb-428f-b153-7df3e36aa938" xmlns:ns3="99fac5be-2bd9-4c6a-9e9d-db14f1864669" targetNamespace="http://schemas.microsoft.com/office/2006/metadata/properties" ma:root="true" ma:fieldsID="797f7f1c081faec89a74a575f2d46e25" ns2:_="" ns3:_="">
    <xsd:import namespace="ab56e84a-2dbb-428f-b153-7df3e36aa938"/>
    <xsd:import namespace="99fac5be-2bd9-4c6a-9e9d-db14f18646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56e84a-2dbb-428f-b153-7df3e36aa9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1be3495-2e3e-4f85-8c99-1ac004b347a4}" ma:internalName="TaxCatchAll" ma:showField="CatchAllData" ma:web="ab56e84a-2dbb-428f-b153-7df3e36aa9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fac5be-2bd9-4c6a-9e9d-db14f18646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599de3cb-4d49-453d-b800-5d7115dc62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fac5be-2bd9-4c6a-9e9d-db14f1864669">
      <Terms xmlns="http://schemas.microsoft.com/office/infopath/2007/PartnerControls"/>
    </lcf76f155ced4ddcb4097134ff3c332f>
    <TaxCatchAll xmlns="ab56e84a-2dbb-428f-b153-7df3e36aa938" xsi:nil="true"/>
  </documentManagement>
</p:properties>
</file>

<file path=customXml/itemProps1.xml><?xml version="1.0" encoding="utf-8"?>
<ds:datastoreItem xmlns:ds="http://schemas.openxmlformats.org/officeDocument/2006/customXml" ds:itemID="{D2F4437D-D95B-46F9-9049-E69AF3F5B45F}"/>
</file>

<file path=customXml/itemProps2.xml><?xml version="1.0" encoding="utf-8"?>
<ds:datastoreItem xmlns:ds="http://schemas.openxmlformats.org/officeDocument/2006/customXml" ds:itemID="{D9138FCC-E638-418A-A353-9697CB64A3D2}"/>
</file>

<file path=customXml/itemProps3.xml><?xml version="1.0" encoding="utf-8"?>
<ds:datastoreItem xmlns:ds="http://schemas.openxmlformats.org/officeDocument/2006/customXml" ds:itemID="{08551C58-53EA-408E-92A8-E0C8DD23D4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CIW longer term data </vt:lpstr>
      <vt:lpstr>CIW data from Financial Stmts</vt:lpstr>
      <vt:lpstr>'CIW data from Financial Stmts'!Print_Area</vt:lpstr>
      <vt:lpstr>'CIW longer term data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James Purvis</dc:creator>
  <cp:lastModifiedBy>James Purvis</cp:lastModifiedBy>
  <cp:lastPrinted>2021-06-05T01:27:18Z</cp:lastPrinted>
  <dcterms:created xsi:type="dcterms:W3CDTF">2021-06-03T06:09:15Z</dcterms:created>
  <dcterms:modified xsi:type="dcterms:W3CDTF">2021-06-22T13:46:36Z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0x01010039FCBB976C53F54F87893E96891BF51F</vt:lpwstr>
  </property>
  <property fmtid="{D5CDD505-2E9C-101B-9397-08002B2CF9AE}" pid="3" name="Order">
    <vt:r8>100</vt:r8>
  </property>
</Properties>
</file>